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00"/>
  </bookViews>
  <sheets>
    <sheet name="产品要素表" sheetId="1" r:id="rId1"/>
    <sheet name="母产品设置" sheetId="4" r:id="rId2"/>
    <sheet name="子份额设置" sheetId="2" r:id="rId3"/>
    <sheet name="Sheet1" sheetId="3" r:id="rId4"/>
  </sheets>
  <definedNames>
    <definedName name="_xlnm._FilterDatabase" localSheetId="0" hidden="1">产品要素表!#REF!</definedName>
  </definedNames>
  <calcPr calcId="144525"/>
</workbook>
</file>

<file path=xl/sharedStrings.xml><?xml version="1.0" encoding="utf-8"?>
<sst xmlns="http://schemas.openxmlformats.org/spreadsheetml/2006/main" count="155" uniqueCount="134">
  <si>
    <t>产品要素表</t>
  </si>
  <si>
    <r>
      <rPr>
        <sz val="11"/>
        <color theme="1"/>
        <rFont val="方正楷体简体"/>
        <charset val="134"/>
      </rPr>
      <t>日期：</t>
    </r>
  </si>
  <si>
    <t>产品名称</t>
  </si>
  <si>
    <t>苏银理财恒源封闭纯债242期</t>
  </si>
  <si>
    <t>新发</t>
  </si>
  <si>
    <t>行内标识码</t>
  </si>
  <si>
    <t>SYLC20265894</t>
  </si>
  <si>
    <t>产品登记编码</t>
  </si>
  <si>
    <t>Z7003126000123</t>
  </si>
  <si>
    <t>类型</t>
  </si>
  <si>
    <t>固定收益类、公募、封闭式
100%固收</t>
  </si>
  <si>
    <t>风险等级</t>
  </si>
  <si>
    <t>2级（中低风险）</t>
  </si>
  <si>
    <t>主办部门</t>
  </si>
  <si>
    <t>固定收益投资部</t>
  </si>
  <si>
    <t>托管机构</t>
  </si>
  <si>
    <t>工商银行</t>
  </si>
  <si>
    <t>募集开始日</t>
  </si>
  <si>
    <t>募集结束日</t>
  </si>
  <si>
    <t>成立日</t>
  </si>
  <si>
    <t>到期日</t>
  </si>
  <si>
    <t>产品期限</t>
  </si>
  <si>
    <t>其他</t>
  </si>
  <si>
    <t>T+1  3-6个月(含)   估值6位 去尾</t>
  </si>
  <si>
    <t>份额</t>
  </si>
  <si>
    <r>
      <rPr>
        <sz val="11"/>
        <color theme="1"/>
        <rFont val="楷体"/>
        <charset val="134"/>
      </rPr>
      <t>份额</t>
    </r>
  </si>
  <si>
    <r>
      <rPr>
        <sz val="11"/>
        <color theme="1"/>
        <rFont val="楷体"/>
        <charset val="134"/>
      </rPr>
      <t>销售名称</t>
    </r>
  </si>
  <si>
    <r>
      <rPr>
        <sz val="10"/>
        <color theme="1"/>
        <rFont val="楷体"/>
        <charset val="134"/>
      </rPr>
      <t>销售代码</t>
    </r>
  </si>
  <si>
    <r>
      <rPr>
        <sz val="10"/>
        <color theme="1"/>
        <rFont val="楷体"/>
        <charset val="134"/>
      </rPr>
      <t>面向客户</t>
    </r>
  </si>
  <si>
    <r>
      <rPr>
        <sz val="10"/>
        <color theme="1"/>
        <rFont val="楷体"/>
        <charset val="134"/>
      </rPr>
      <t>起购</t>
    </r>
    <r>
      <rPr>
        <sz val="10"/>
        <color theme="1"/>
        <rFont val="Calibri"/>
        <charset val="134"/>
      </rPr>
      <t>/</t>
    </r>
    <r>
      <rPr>
        <sz val="10"/>
        <color theme="1"/>
        <rFont val="楷体"/>
        <charset val="134"/>
      </rPr>
      <t>追加金额</t>
    </r>
  </si>
  <si>
    <t>J17611</t>
  </si>
  <si>
    <t>A</t>
  </si>
  <si>
    <t>个人、机构</t>
  </si>
  <si>
    <t>1元/0.01元</t>
  </si>
  <si>
    <t>苏银理财恒源封闭纯债242期3月A</t>
  </si>
  <si>
    <t>封闭纯债242期A</t>
  </si>
  <si>
    <t>B</t>
  </si>
  <si>
    <t>J17612</t>
  </si>
  <si>
    <t>苏银理财恒源封闭纯债242期3月B</t>
  </si>
  <si>
    <t>封闭纯债242期B</t>
  </si>
  <si>
    <t>C</t>
  </si>
  <si>
    <t>J17613</t>
  </si>
  <si>
    <t>苏银理财恒源封闭纯债242期3月C</t>
  </si>
  <si>
    <t>封闭纯债242期C</t>
  </si>
  <si>
    <t>D</t>
  </si>
  <si>
    <t>J17614</t>
  </si>
  <si>
    <t>苏银理财恒源封闭纯债242期3月D</t>
  </si>
  <si>
    <t>封闭纯债242期D</t>
  </si>
  <si>
    <t>E</t>
  </si>
  <si>
    <t>J17615</t>
  </si>
  <si>
    <t>苏银理财恒源封闭纯债242期3月E</t>
  </si>
  <si>
    <t>封闭纯债242期E</t>
  </si>
  <si>
    <t>F</t>
  </si>
  <si>
    <t>J17616</t>
  </si>
  <si>
    <t>苏银理财恒源封闭纯债242期3月F</t>
  </si>
  <si>
    <t>封闭纯债242期F</t>
  </si>
  <si>
    <t>J</t>
  </si>
  <si>
    <t>J17617</t>
  </si>
  <si>
    <t>苏银理财恒源封闭纯债242期3月J</t>
  </si>
  <si>
    <t>封闭纯债242期J</t>
  </si>
  <si>
    <t>定价</t>
  </si>
  <si>
    <r>
      <rPr>
        <sz val="10"/>
        <color theme="1"/>
        <rFont val="楷体"/>
        <charset val="134"/>
      </rPr>
      <t>生效日</t>
    </r>
  </si>
  <si>
    <r>
      <rPr>
        <sz val="10"/>
        <color theme="1"/>
        <rFont val="楷体"/>
        <charset val="134"/>
      </rPr>
      <t>份额</t>
    </r>
  </si>
  <si>
    <r>
      <rPr>
        <sz val="10"/>
        <color theme="1"/>
        <rFont val="楷体"/>
        <charset val="134"/>
      </rPr>
      <t>托管费</t>
    </r>
  </si>
  <si>
    <r>
      <rPr>
        <sz val="10"/>
        <color theme="1"/>
        <rFont val="楷体"/>
        <charset val="134"/>
      </rPr>
      <t>销售费</t>
    </r>
  </si>
  <si>
    <r>
      <rPr>
        <sz val="10"/>
        <color theme="1"/>
        <rFont val="楷体"/>
        <charset val="134"/>
      </rPr>
      <t>管理费</t>
    </r>
  </si>
  <si>
    <r>
      <rPr>
        <sz val="10"/>
        <color theme="1"/>
        <rFont val="楷体"/>
        <charset val="134"/>
      </rPr>
      <t>超额报酬</t>
    </r>
  </si>
  <si>
    <r>
      <rPr>
        <sz val="10"/>
        <color theme="1"/>
        <rFont val="楷体"/>
        <charset val="134"/>
      </rPr>
      <t>业绩比较基准</t>
    </r>
  </si>
  <si>
    <t>业绩比较基准测算依据</t>
  </si>
  <si>
    <t>管理人参考过往投资经验，依据近期货币市场工具、银行存款、存单、债券（含永续债）等资产投资收益水平，在产品说明书约定的投资范围和投资比例内，综合考虑各类份额收取的销售服务费和投资管理费等费用情况，模拟测算得出业绩比较基准。业绩比较基准不是预期收益率，不代表产品的未来表现和实际收益，不构成对产品收益的承诺。</t>
  </si>
  <si>
    <r>
      <rPr>
        <b/>
        <sz val="12"/>
        <color theme="1"/>
        <rFont val="楷体"/>
        <charset val="134"/>
      </rPr>
      <t>母产品设置申请</t>
    </r>
  </si>
  <si>
    <r>
      <rPr>
        <sz val="10"/>
        <color theme="1"/>
        <rFont val="楷体"/>
        <charset val="134"/>
      </rPr>
      <t>母产品代码</t>
    </r>
  </si>
  <si>
    <t>产品货币</t>
  </si>
  <si>
    <r>
      <rPr>
        <sz val="10"/>
        <color theme="1"/>
        <rFont val="Calibri"/>
        <charset val="134"/>
      </rPr>
      <t>156:</t>
    </r>
    <r>
      <rPr>
        <sz val="10"/>
        <color theme="1"/>
        <rFont val="楷体"/>
        <charset val="134"/>
      </rPr>
      <t>人民币</t>
    </r>
  </si>
  <si>
    <t>产品托管人</t>
  </si>
  <si>
    <t>产品管理人</t>
  </si>
  <si>
    <r>
      <rPr>
        <sz val="10"/>
        <color theme="1"/>
        <rFont val="Calibri"/>
        <charset val="134"/>
      </rPr>
      <t>Y04:</t>
    </r>
    <r>
      <rPr>
        <sz val="10"/>
        <color theme="1"/>
        <rFont val="楷体"/>
        <charset val="134"/>
      </rPr>
      <t>苏银理财</t>
    </r>
  </si>
  <si>
    <t>钞汇标志</t>
  </si>
  <si>
    <r>
      <rPr>
        <sz val="10"/>
        <color theme="1"/>
        <rFont val="Calibri"/>
        <charset val="134"/>
      </rPr>
      <t>0:</t>
    </r>
    <r>
      <rPr>
        <sz val="10"/>
        <color theme="1"/>
        <rFont val="楷体"/>
        <charset val="134"/>
      </rPr>
      <t>现钞</t>
    </r>
  </si>
  <si>
    <t>所属管辖机构</t>
  </si>
  <si>
    <r>
      <rPr>
        <sz val="10"/>
        <color theme="1"/>
        <rFont val="Calibri"/>
        <charset val="134"/>
      </rPr>
      <t>A000000:</t>
    </r>
    <r>
      <rPr>
        <sz val="10"/>
        <color theme="1"/>
        <rFont val="楷体"/>
        <charset val="134"/>
      </rPr>
      <t>理财子公司</t>
    </r>
  </si>
  <si>
    <t>产品发起人</t>
  </si>
  <si>
    <t>募集方式</t>
  </si>
  <si>
    <t>公募</t>
  </si>
  <si>
    <t>巨额赎回/超额申购控制方式</t>
  </si>
  <si>
    <r>
      <rPr>
        <sz val="9"/>
        <color theme="1"/>
        <rFont val="Calibri"/>
        <charset val="134"/>
      </rPr>
      <t>1:</t>
    </r>
    <r>
      <rPr>
        <sz val="9"/>
        <color theme="1"/>
        <rFont val="楷体"/>
        <charset val="134"/>
      </rPr>
      <t>按母产品控制巨额赎回</t>
    </r>
    <r>
      <rPr>
        <sz val="9"/>
        <color theme="1"/>
        <rFont val="Calibri"/>
        <charset val="134"/>
      </rPr>
      <t>/</t>
    </r>
    <r>
      <rPr>
        <sz val="9"/>
        <color theme="1"/>
        <rFont val="楷体"/>
        <charset val="134"/>
      </rPr>
      <t>超额申购</t>
    </r>
  </si>
  <si>
    <t>超额申购比例</t>
  </si>
  <si>
    <t>巨额赎回比例</t>
  </si>
  <si>
    <t>单一投资者持有份额占比控制方式</t>
  </si>
  <si>
    <r>
      <rPr>
        <sz val="10"/>
        <color theme="1"/>
        <rFont val="Calibri"/>
        <charset val="134"/>
      </rPr>
      <t>1:</t>
    </r>
    <r>
      <rPr>
        <sz val="10"/>
        <color theme="1"/>
        <rFont val="楷体"/>
        <charset val="134"/>
      </rPr>
      <t>按母产品控制</t>
    </r>
  </si>
  <si>
    <t>单一投资者持有份额占比</t>
  </si>
  <si>
    <t>产品份额</t>
  </si>
  <si>
    <t>产品代码</t>
  </si>
  <si>
    <t>产品别名</t>
  </si>
  <si>
    <t>产品状态</t>
  </si>
  <si>
    <t>4：停止交易</t>
  </si>
  <si>
    <t>业绩比较基准</t>
  </si>
  <si>
    <t>母产品代码</t>
  </si>
  <si>
    <t>产品类型</t>
  </si>
  <si>
    <t>固定期限产品</t>
  </si>
  <si>
    <t>3-6个月（含）</t>
  </si>
  <si>
    <t>是否校验合格投资者</t>
  </si>
  <si>
    <t>否</t>
  </si>
  <si>
    <t>个人/机构允许</t>
  </si>
  <si>
    <t>产品工作日模版</t>
  </si>
  <si>
    <t>基金（证券）交易日</t>
  </si>
  <si>
    <t>产品收益分类</t>
  </si>
  <si>
    <t>非保本浮动收益型</t>
  </si>
  <si>
    <t>产品标志</t>
  </si>
  <si>
    <t>子产品</t>
  </si>
  <si>
    <t>投资标的</t>
  </si>
  <si>
    <t>固定收益类</t>
  </si>
  <si>
    <t>是否零认购成立</t>
  </si>
  <si>
    <t>零认购不可成立</t>
  </si>
  <si>
    <t>个人/机构首次最低投资金额</t>
  </si>
  <si>
    <t xml:space="preserve">1
</t>
  </si>
  <si>
    <t>个人/机构追加最低投资金额</t>
  </si>
  <si>
    <t>个人/机构最小购买单位</t>
  </si>
  <si>
    <t>个人单户累计最大购买金额</t>
  </si>
  <si>
    <t>1亿</t>
  </si>
  <si>
    <t>认购导出模式</t>
  </si>
  <si>
    <t>末日导出</t>
  </si>
  <si>
    <t>产品成立日</t>
  </si>
  <si>
    <t>产品到期日</t>
  </si>
  <si>
    <t>最高募集金额（亿）</t>
  </si>
  <si>
    <t>产品风险等级</t>
  </si>
  <si>
    <t>2：中低风险</t>
  </si>
  <si>
    <t>允许销售的中债客户组别</t>
  </si>
  <si>
    <t>一般个人客户、高资产净值客户、私人银行客户、法人机构其他</t>
  </si>
  <si>
    <t>要素调整流程</t>
  </si>
  <si>
    <t>份额设置/销售代码</t>
  </si>
  <si>
    <t>合同：基准</t>
  </si>
  <si>
    <t>合同：销售费</t>
  </si>
  <si>
    <t>合同：管理费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</si>
</sst>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[DBNum1][$-804]General"/>
    <numFmt numFmtId="178" formatCode="0_);[Red]\(0\)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方正楷体简体"/>
      <charset val="134"/>
    </font>
    <font>
      <sz val="11"/>
      <color theme="1"/>
      <name val="楷体"/>
      <charset val="134"/>
    </font>
    <font>
      <b/>
      <sz val="20"/>
      <color theme="1"/>
      <name val="黑体"/>
      <charset val="134"/>
    </font>
    <font>
      <b/>
      <sz val="10"/>
      <color theme="1"/>
      <name val="楷体"/>
      <charset val="134"/>
    </font>
    <font>
      <sz val="10"/>
      <color theme="1"/>
      <name val="楷体"/>
      <charset val="134"/>
    </font>
    <font>
      <sz val="10"/>
      <color theme="1"/>
      <name val="方正楷体简体"/>
      <charset val="134"/>
    </font>
    <font>
      <sz val="10"/>
      <color theme="1"/>
      <name val="Calibri"/>
      <charset val="134"/>
    </font>
    <font>
      <sz val="12"/>
      <color theme="1"/>
      <name val="楷体"/>
      <charset val="134"/>
    </font>
    <font>
      <b/>
      <sz val="12"/>
      <color theme="1"/>
      <name val="Calibri"/>
      <charset val="134"/>
    </font>
    <font>
      <sz val="9"/>
      <color theme="1"/>
      <name val="Calibri"/>
      <charset val="134"/>
    </font>
    <font>
      <sz val="9"/>
      <color theme="1"/>
      <name val="楷体"/>
      <charset val="134"/>
    </font>
    <font>
      <b/>
      <sz val="11"/>
      <color theme="1"/>
      <name val="黑体"/>
      <charset val="134"/>
    </font>
    <font>
      <sz val="10.5"/>
      <color theme="1"/>
      <name val="楷体"/>
      <charset val="134"/>
    </font>
    <font>
      <sz val="9"/>
      <name val="楷体"/>
      <charset val="134"/>
    </font>
    <font>
      <sz val="10"/>
      <color rgb="FF000000"/>
      <name val="楷体"/>
      <charset val="134"/>
    </font>
    <font>
      <sz val="10"/>
      <color rgb="FF000000"/>
      <name val="Calibri"/>
      <charset val="134"/>
    </font>
    <font>
      <sz val="9"/>
      <color rgb="FF000000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2"/>
      <color theme="1"/>
      <name val="楷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3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14" borderId="18" applyNumberFormat="0" applyAlignment="0" applyProtection="0">
      <alignment vertical="center"/>
    </xf>
    <xf numFmtId="0" fontId="33" fillId="14" borderId="14" applyNumberFormat="0" applyAlignment="0" applyProtection="0">
      <alignment vertical="center"/>
    </xf>
    <xf numFmtId="0" fontId="34" fillId="15" borderId="19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7" fillId="0" borderId="1" xfId="11" applyNumberFormat="1" applyFont="1" applyFill="1" applyBorder="1" applyAlignment="1">
      <alignment horizontal="center" vertical="center"/>
    </xf>
    <xf numFmtId="10" fontId="7" fillId="0" borderId="1" xfId="1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8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9" fillId="0" borderId="1" xfId="8" applyNumberFormat="1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10" fillId="0" borderId="0" xfId="0" applyFont="1">
      <alignment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9" fillId="4" borderId="1" xfId="0" applyFont="1" applyFill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7" fillId="4" borderId="1" xfId="0" applyFont="1" applyFill="1" applyBorder="1">
      <alignment vertical="center"/>
    </xf>
    <xf numFmtId="0" fontId="7" fillId="0" borderId="1" xfId="0" applyFont="1" applyFill="1" applyBorder="1" applyAlignment="1">
      <alignment horizontal="left" vertical="center"/>
    </xf>
    <xf numFmtId="10" fontId="9" fillId="0" borderId="1" xfId="11" applyNumberFormat="1" applyFont="1" applyFill="1" applyBorder="1" applyAlignment="1">
      <alignment horizontal="left" vertical="center"/>
    </xf>
    <xf numFmtId="10" fontId="7" fillId="0" borderId="1" xfId="11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8" applyNumberFormat="1" applyFont="1" applyFill="1" applyBorder="1" applyAlignment="1">
      <alignment horizontal="left" vertical="top"/>
    </xf>
    <xf numFmtId="0" fontId="13" fillId="4" borderId="1" xfId="0" applyFont="1" applyFill="1" applyBorder="1">
      <alignment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/>
    <xf numFmtId="0" fontId="1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4" fontId="2" fillId="0" borderId="0" xfId="0" applyNumberFormat="1" applyFont="1" applyAlignment="1">
      <alignment horizontal="left" vertical="center"/>
    </xf>
    <xf numFmtId="0" fontId="7" fillId="4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3" fillId="4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58" fontId="15" fillId="0" borderId="0" xfId="0" applyNumberFormat="1" applyFont="1" applyAlignment="1">
      <alignment horizontal="left" vertical="center" wrapText="1"/>
    </xf>
    <xf numFmtId="31" fontId="15" fillId="0" borderId="0" xfId="0" applyNumberFormat="1" applyFont="1" applyAlignment="1">
      <alignment horizontal="left" vertical="center" wrapText="1"/>
    </xf>
    <xf numFmtId="177" fontId="15" fillId="0" borderId="0" xfId="0" applyNumberFormat="1" applyFont="1" applyAlignment="1">
      <alignment horizontal="left" vertical="center" wrapText="1"/>
    </xf>
    <xf numFmtId="178" fontId="7" fillId="0" borderId="1" xfId="0" applyNumberFormat="1" applyFont="1" applyFill="1" applyBorder="1" applyAlignment="1">
      <alignment horizontal="left" vertical="center" wrapText="1"/>
    </xf>
    <xf numFmtId="178" fontId="15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 wrapText="1"/>
    </xf>
    <xf numFmtId="9" fontId="9" fillId="4" borderId="1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 wrapText="1"/>
    </xf>
    <xf numFmtId="10" fontId="18" fillId="0" borderId="12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0" fontId="9" fillId="0" borderId="0" xfId="0" applyNumberFormat="1" applyFont="1" applyAlignment="1">
      <alignment horizontal="center" vertical="center"/>
    </xf>
    <xf numFmtId="10" fontId="9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19" fillId="0" borderId="2" xfId="0" applyNumberFormat="1" applyFont="1" applyFill="1" applyBorder="1" applyAlignment="1">
      <alignment horizontal="justify" vertical="center" wrapText="1"/>
    </xf>
    <xf numFmtId="10" fontId="19" fillId="0" borderId="3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17" fillId="0" borderId="9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10" fontId="0" fillId="0" borderId="0" xfId="11" applyNumberFormat="1" applyFill="1">
      <alignment vertical="center"/>
    </xf>
    <xf numFmtId="10" fontId="19" fillId="0" borderId="4" xfId="0" applyNumberFormat="1" applyFont="1" applyFill="1" applyBorder="1" applyAlignment="1">
      <alignment horizontal="justify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8"/>
  <sheetViews>
    <sheetView tabSelected="1" zoomScale="120" zoomScaleNormal="120" topLeftCell="A5" workbookViewId="0">
      <selection activeCell="A18" sqref="A18:A24"/>
    </sheetView>
  </sheetViews>
  <sheetFormatPr defaultColWidth="8.62962962962963" defaultRowHeight="14.4"/>
  <cols>
    <col min="1" max="1" width="7" customWidth="1"/>
    <col min="2" max="2" width="7.22222222222222" customWidth="1"/>
    <col min="3" max="3" width="13.3333333333333" customWidth="1"/>
    <col min="4" max="4" width="14.7222222222222" customWidth="1"/>
    <col min="5" max="5" width="11.6666666666667" customWidth="1"/>
    <col min="6" max="6" width="9.37962962962963" customWidth="1"/>
    <col min="7" max="7" width="10.75" customWidth="1"/>
    <col min="8" max="9" width="6.48148148148148" customWidth="1"/>
  </cols>
  <sheetData>
    <row r="1" ht="14.65" customHeight="1" spans="1:9">
      <c r="A1" s="44" t="s">
        <v>0</v>
      </c>
      <c r="B1" s="44"/>
      <c r="C1" s="44"/>
      <c r="D1" s="44"/>
      <c r="G1" s="45" t="s">
        <v>1</v>
      </c>
      <c r="H1" s="46">
        <f ca="1">TODAY()</f>
        <v>46120</v>
      </c>
      <c r="I1" s="46"/>
    </row>
    <row r="2" ht="15" customHeight="1" spans="1:9">
      <c r="A2" s="47" t="s">
        <v>2</v>
      </c>
      <c r="B2" s="47"/>
      <c r="C2" s="48" t="s">
        <v>3</v>
      </c>
      <c r="D2" s="48"/>
      <c r="E2" s="48"/>
      <c r="F2" s="48"/>
      <c r="G2" s="45"/>
      <c r="H2" s="49" t="s">
        <v>4</v>
      </c>
      <c r="I2" s="90"/>
    </row>
    <row r="3" ht="15" customHeight="1" spans="1:9">
      <c r="A3" s="47" t="s">
        <v>5</v>
      </c>
      <c r="B3" s="47"/>
      <c r="C3" s="48" t="s">
        <v>6</v>
      </c>
      <c r="D3" s="48"/>
      <c r="E3" s="48"/>
      <c r="F3" s="48"/>
      <c r="G3" s="45"/>
      <c r="H3" s="49"/>
      <c r="I3" s="49"/>
    </row>
    <row r="4" ht="15" customHeight="1" spans="1:9">
      <c r="A4" s="50" t="s">
        <v>7</v>
      </c>
      <c r="B4" s="50"/>
      <c r="C4" s="48" t="s">
        <v>8</v>
      </c>
      <c r="D4" s="48"/>
      <c r="E4" s="48"/>
      <c r="F4" s="48"/>
      <c r="G4" s="51"/>
      <c r="H4" s="52"/>
      <c r="I4" s="51"/>
    </row>
    <row r="5" ht="24.95" customHeight="1" spans="1:9">
      <c r="A5" s="47" t="s">
        <v>9</v>
      </c>
      <c r="B5" s="47"/>
      <c r="C5" s="48" t="s">
        <v>10</v>
      </c>
      <c r="D5" s="48"/>
      <c r="E5" s="48"/>
      <c r="F5" s="48"/>
      <c r="G5" s="53"/>
      <c r="H5" s="53"/>
      <c r="I5" s="51"/>
    </row>
    <row r="6" ht="15" customHeight="1" spans="1:9">
      <c r="A6" s="47" t="s">
        <v>11</v>
      </c>
      <c r="B6" s="47"/>
      <c r="C6" s="48" t="s">
        <v>12</v>
      </c>
      <c r="D6" s="48"/>
      <c r="E6" s="48"/>
      <c r="F6" s="48"/>
      <c r="G6" s="53"/>
      <c r="H6" s="53"/>
      <c r="I6" s="51"/>
    </row>
    <row r="7" ht="15" customHeight="1" spans="1:9">
      <c r="A7" s="47" t="s">
        <v>13</v>
      </c>
      <c r="B7" s="47"/>
      <c r="C7" s="48" t="s">
        <v>14</v>
      </c>
      <c r="D7" s="48"/>
      <c r="E7" s="48"/>
      <c r="F7" s="48"/>
      <c r="G7" s="53"/>
      <c r="H7" s="53"/>
      <c r="I7" s="51"/>
    </row>
    <row r="8" ht="15" customHeight="1" spans="1:9">
      <c r="A8" s="47" t="s">
        <v>15</v>
      </c>
      <c r="B8" s="47"/>
      <c r="C8" s="48" t="s">
        <v>16</v>
      </c>
      <c r="D8" s="48"/>
      <c r="E8" s="48"/>
      <c r="F8" s="48"/>
      <c r="G8" s="53"/>
      <c r="H8" s="53"/>
      <c r="I8" s="53"/>
    </row>
    <row r="9" ht="15" customHeight="1" spans="1:9">
      <c r="A9" s="47" t="s">
        <v>17</v>
      </c>
      <c r="B9" s="47"/>
      <c r="C9" s="54">
        <v>46127</v>
      </c>
      <c r="D9" s="54"/>
      <c r="E9" s="54"/>
      <c r="F9" s="54"/>
      <c r="G9" s="53"/>
      <c r="I9" s="53"/>
    </row>
    <row r="10" ht="15" customHeight="1" spans="1:7">
      <c r="A10" s="47" t="s">
        <v>18</v>
      </c>
      <c r="B10" s="47"/>
      <c r="C10" s="54">
        <v>46133</v>
      </c>
      <c r="D10" s="54"/>
      <c r="E10" s="54"/>
      <c r="F10" s="54"/>
      <c r="G10" s="55"/>
    </row>
    <row r="11" ht="15" customHeight="1" spans="1:9">
      <c r="A11" s="47" t="s">
        <v>19</v>
      </c>
      <c r="B11" s="47"/>
      <c r="C11" s="54">
        <v>46134</v>
      </c>
      <c r="D11" s="54"/>
      <c r="E11" s="54"/>
      <c r="F11" s="54"/>
      <c r="G11" s="56"/>
      <c r="H11" s="56"/>
      <c r="I11" s="51"/>
    </row>
    <row r="12" ht="15" customHeight="1" spans="1:9">
      <c r="A12" s="47" t="s">
        <v>20</v>
      </c>
      <c r="B12" s="47"/>
      <c r="C12" s="54">
        <v>46231</v>
      </c>
      <c r="D12" s="54"/>
      <c r="E12" s="54"/>
      <c r="F12" s="54"/>
      <c r="G12" s="57">
        <f>WEEKDAY(C12,2)</f>
        <v>2</v>
      </c>
      <c r="H12" s="56"/>
      <c r="I12" s="51"/>
    </row>
    <row r="13" ht="15" customHeight="1" spans="1:9">
      <c r="A13" s="47" t="s">
        <v>21</v>
      </c>
      <c r="B13" s="47"/>
      <c r="C13" s="58">
        <f>C12-C11</f>
        <v>97</v>
      </c>
      <c r="D13" s="58"/>
      <c r="E13" s="58"/>
      <c r="F13" s="58"/>
      <c r="G13" s="59">
        <f>ROUND(C13/30,0)</f>
        <v>3</v>
      </c>
      <c r="H13" s="56"/>
      <c r="I13" s="51"/>
    </row>
    <row r="14" ht="15" customHeight="1" spans="1:9">
      <c r="A14" s="47" t="s">
        <v>22</v>
      </c>
      <c r="B14" s="47"/>
      <c r="C14" s="48" t="s">
        <v>23</v>
      </c>
      <c r="D14" s="48"/>
      <c r="E14" s="48"/>
      <c r="F14" s="48"/>
      <c r="G14" s="53"/>
      <c r="H14" s="53"/>
      <c r="I14" s="51"/>
    </row>
    <row r="15" spans="1:9">
      <c r="A15" s="60"/>
      <c r="B15" s="60"/>
      <c r="C15" s="60"/>
      <c r="D15" s="60"/>
      <c r="E15" s="60"/>
      <c r="F15" s="60"/>
      <c r="G15" s="60"/>
      <c r="H15" s="60"/>
      <c r="I15" s="60"/>
    </row>
    <row r="16" spans="1:9">
      <c r="A16" s="44" t="s">
        <v>24</v>
      </c>
      <c r="B16" s="44"/>
      <c r="C16" s="44"/>
      <c r="D16" s="44"/>
      <c r="E16" s="51"/>
      <c r="F16" s="51"/>
      <c r="H16" s="51"/>
      <c r="I16" s="51"/>
    </row>
    <row r="17" ht="15" customHeight="1" spans="1:15">
      <c r="A17" s="61" t="s">
        <v>25</v>
      </c>
      <c r="B17" s="61" t="s">
        <v>26</v>
      </c>
      <c r="C17" s="61"/>
      <c r="D17" s="61"/>
      <c r="E17" s="61"/>
      <c r="F17" s="62" t="s">
        <v>27</v>
      </c>
      <c r="G17" s="62" t="s">
        <v>28</v>
      </c>
      <c r="H17" s="62" t="s">
        <v>29</v>
      </c>
      <c r="I17" s="62"/>
      <c r="L17" t="s">
        <v>6</v>
      </c>
      <c r="O17" s="64" t="s">
        <v>30</v>
      </c>
    </row>
    <row r="18" ht="15" customHeight="1" spans="1:15">
      <c r="A18" s="2" t="s">
        <v>31</v>
      </c>
      <c r="B18" s="63" t="str">
        <f>$C$2&amp;$G$13&amp;"月"&amp;A18</f>
        <v>苏银理财恒源封闭纯债242期3月A</v>
      </c>
      <c r="C18" s="63"/>
      <c r="D18" s="63"/>
      <c r="E18" s="63"/>
      <c r="F18" s="64" t="s">
        <v>30</v>
      </c>
      <c r="G18" s="23" t="s">
        <v>32</v>
      </c>
      <c r="H18" s="65" t="s">
        <v>33</v>
      </c>
      <c r="I18" s="91"/>
      <c r="L18" t="s">
        <v>34</v>
      </c>
      <c r="O18" t="s">
        <v>35</v>
      </c>
    </row>
    <row r="19" ht="15" customHeight="1" spans="1:15">
      <c r="A19" s="2" t="s">
        <v>36</v>
      </c>
      <c r="B19" s="63" t="str">
        <f>$C$2&amp;$G$13&amp;"月"&amp;A19</f>
        <v>苏银理财恒源封闭纯债242期3月B</v>
      </c>
      <c r="C19" s="63"/>
      <c r="D19" s="63"/>
      <c r="E19" s="63"/>
      <c r="F19" s="64" t="s">
        <v>37</v>
      </c>
      <c r="G19" s="23"/>
      <c r="H19" s="66"/>
      <c r="I19" s="92"/>
      <c r="L19" t="s">
        <v>38</v>
      </c>
      <c r="O19" t="s">
        <v>39</v>
      </c>
    </row>
    <row r="20" ht="15" customHeight="1" spans="1:15">
      <c r="A20" s="2" t="s">
        <v>40</v>
      </c>
      <c r="B20" s="63" t="str">
        <f>$C$2&amp;$G$13&amp;"月"&amp;A20</f>
        <v>苏银理财恒源封闭纯债242期3月C</v>
      </c>
      <c r="C20" s="63"/>
      <c r="D20" s="63"/>
      <c r="E20" s="63"/>
      <c r="F20" s="64" t="s">
        <v>41</v>
      </c>
      <c r="G20" s="23"/>
      <c r="H20" s="66"/>
      <c r="I20" s="92"/>
      <c r="L20" t="s">
        <v>42</v>
      </c>
      <c r="O20" t="s">
        <v>43</v>
      </c>
    </row>
    <row r="21" ht="15" customHeight="1" spans="1:15">
      <c r="A21" s="2" t="s">
        <v>44</v>
      </c>
      <c r="B21" s="63" t="str">
        <f>$C$2&amp;$G$13&amp;"月"&amp;A21</f>
        <v>苏银理财恒源封闭纯债242期3月D</v>
      </c>
      <c r="C21" s="63"/>
      <c r="D21" s="63"/>
      <c r="E21" s="63"/>
      <c r="F21" s="64" t="s">
        <v>45</v>
      </c>
      <c r="G21" s="23"/>
      <c r="H21" s="66"/>
      <c r="I21" s="92"/>
      <c r="L21" t="s">
        <v>46</v>
      </c>
      <c r="O21" t="s">
        <v>47</v>
      </c>
    </row>
    <row r="22" ht="15" customHeight="1" spans="1:15">
      <c r="A22" s="2" t="s">
        <v>48</v>
      </c>
      <c r="B22" s="63" t="str">
        <f>$C$2&amp;$G$13&amp;"月"&amp;A22</f>
        <v>苏银理财恒源封闭纯债242期3月E</v>
      </c>
      <c r="C22" s="63"/>
      <c r="D22" s="63"/>
      <c r="E22" s="63"/>
      <c r="F22" s="64" t="s">
        <v>49</v>
      </c>
      <c r="G22" s="23"/>
      <c r="H22" s="67"/>
      <c r="I22" s="93"/>
      <c r="L22" t="s">
        <v>50</v>
      </c>
      <c r="O22" t="s">
        <v>51</v>
      </c>
    </row>
    <row r="23" ht="15" customHeight="1" spans="1:15">
      <c r="A23" s="2" t="s">
        <v>52</v>
      </c>
      <c r="B23" s="63" t="str">
        <f>$C$2&amp;$G$13&amp;"月"&amp;A23</f>
        <v>苏银理财恒源封闭纯债242期3月F</v>
      </c>
      <c r="C23" s="63"/>
      <c r="D23" s="63"/>
      <c r="E23" s="63"/>
      <c r="F23" s="64" t="s">
        <v>53</v>
      </c>
      <c r="G23" s="23"/>
      <c r="H23" s="67"/>
      <c r="I23" s="93"/>
      <c r="L23" t="s">
        <v>54</v>
      </c>
      <c r="O23" t="s">
        <v>55</v>
      </c>
    </row>
    <row r="24" ht="15" customHeight="1" spans="1:15">
      <c r="A24" s="2" t="s">
        <v>56</v>
      </c>
      <c r="B24" s="63" t="str">
        <f>$C$2&amp;$G$13&amp;"月"&amp;A24</f>
        <v>苏银理财恒源封闭纯债242期3月J</v>
      </c>
      <c r="C24" s="63"/>
      <c r="D24" s="63"/>
      <c r="E24" s="63"/>
      <c r="F24" s="64" t="s">
        <v>57</v>
      </c>
      <c r="G24" s="23"/>
      <c r="H24" s="67"/>
      <c r="I24" s="93"/>
      <c r="L24" t="s">
        <v>58</v>
      </c>
      <c r="O24" t="s">
        <v>59</v>
      </c>
    </row>
    <row r="25" ht="15" customHeight="1" spans="1:9">
      <c r="A25" s="68"/>
      <c r="B25" s="68"/>
      <c r="C25" s="68"/>
      <c r="D25" s="68"/>
      <c r="E25" s="69"/>
      <c r="F25" s="69"/>
      <c r="G25" s="70"/>
      <c r="H25" s="70"/>
      <c r="I25" s="70"/>
    </row>
    <row r="26" spans="1:4">
      <c r="A26" s="44" t="s">
        <v>60</v>
      </c>
      <c r="B26" s="44"/>
      <c r="C26" s="44"/>
      <c r="D26" s="44"/>
    </row>
    <row r="27" spans="1:8">
      <c r="A27" s="71" t="s">
        <v>61</v>
      </c>
      <c r="B27" s="72"/>
      <c r="C27" s="73" t="s">
        <v>62</v>
      </c>
      <c r="D27" s="73" t="s">
        <v>63</v>
      </c>
      <c r="E27" s="73" t="s">
        <v>64</v>
      </c>
      <c r="F27" s="73" t="s">
        <v>65</v>
      </c>
      <c r="G27" s="73" t="s">
        <v>66</v>
      </c>
      <c r="H27" s="73" t="s">
        <v>67</v>
      </c>
    </row>
    <row r="28" spans="1:8">
      <c r="A28" s="74"/>
      <c r="B28" s="75"/>
      <c r="C28" s="76"/>
      <c r="D28" s="76"/>
      <c r="E28" s="76"/>
      <c r="F28" s="76"/>
      <c r="G28" s="76"/>
      <c r="H28" s="76"/>
    </row>
    <row r="29" spans="1:9">
      <c r="A29" s="77">
        <f>C11</f>
        <v>46134</v>
      </c>
      <c r="B29" s="77"/>
      <c r="C29" s="2" t="s">
        <v>31</v>
      </c>
      <c r="D29" s="78">
        <v>0.0002</v>
      </c>
      <c r="E29" s="79">
        <v>0.001</v>
      </c>
      <c r="F29" s="79">
        <v>0.001</v>
      </c>
      <c r="G29" s="80">
        <v>0.5</v>
      </c>
      <c r="H29" s="81">
        <v>0.0188</v>
      </c>
      <c r="I29" s="94">
        <f t="shared" ref="I29:I36" si="0">E29+F29+H29</f>
        <v>0.0208</v>
      </c>
    </row>
    <row r="30" spans="1:9">
      <c r="A30" s="77"/>
      <c r="B30" s="77"/>
      <c r="C30" s="2" t="s">
        <v>36</v>
      </c>
      <c r="D30" s="78"/>
      <c r="E30" s="79">
        <v>0.0015</v>
      </c>
      <c r="F30" s="79">
        <v>0.001</v>
      </c>
      <c r="G30" s="80"/>
      <c r="H30" s="81">
        <f>I29-E30-F30</f>
        <v>0.0183</v>
      </c>
      <c r="I30" s="94">
        <f t="shared" si="0"/>
        <v>0.0208</v>
      </c>
    </row>
    <row r="31" spans="1:9">
      <c r="A31" s="77"/>
      <c r="B31" s="77"/>
      <c r="C31" s="2" t="s">
        <v>40</v>
      </c>
      <c r="D31" s="78"/>
      <c r="E31" s="79">
        <v>0.002</v>
      </c>
      <c r="F31" s="79">
        <v>0.001</v>
      </c>
      <c r="G31" s="80"/>
      <c r="H31" s="81">
        <f>I30-E31-F31</f>
        <v>0.0178</v>
      </c>
      <c r="I31" s="94">
        <f t="shared" si="0"/>
        <v>0.0208</v>
      </c>
    </row>
    <row r="32" customFormat="1" spans="1:9">
      <c r="A32" s="77"/>
      <c r="B32" s="77"/>
      <c r="C32" s="2" t="s">
        <v>44</v>
      </c>
      <c r="D32" s="78"/>
      <c r="E32" s="79">
        <v>0.003</v>
      </c>
      <c r="F32" s="82">
        <v>0.001</v>
      </c>
      <c r="G32" s="80"/>
      <c r="H32" s="81">
        <f>I31-E32-F32</f>
        <v>0.0168</v>
      </c>
      <c r="I32" s="94">
        <f t="shared" si="0"/>
        <v>0.0208</v>
      </c>
    </row>
    <row r="33" customFormat="1" ht="14" customHeight="1" spans="1:9">
      <c r="A33" s="77"/>
      <c r="B33" s="77"/>
      <c r="C33" s="2" t="s">
        <v>48</v>
      </c>
      <c r="D33" s="78"/>
      <c r="E33" s="79">
        <v>0.004</v>
      </c>
      <c r="F33" s="82">
        <v>0.0013</v>
      </c>
      <c r="G33" s="80"/>
      <c r="H33" s="81">
        <f>I31-E33-F33</f>
        <v>0.0155</v>
      </c>
      <c r="I33" s="94">
        <f t="shared" si="0"/>
        <v>0.0208</v>
      </c>
    </row>
    <row r="34" customFormat="1" ht="14" customHeight="1" spans="1:9">
      <c r="A34" s="77"/>
      <c r="B34" s="77"/>
      <c r="C34" s="2" t="s">
        <v>52</v>
      </c>
      <c r="D34" s="78"/>
      <c r="E34" s="79">
        <v>0.0005</v>
      </c>
      <c r="F34" s="82">
        <v>0.001</v>
      </c>
      <c r="G34" s="80"/>
      <c r="H34" s="81">
        <f>I31-E34-F34</f>
        <v>0.0193</v>
      </c>
      <c r="I34" s="94">
        <f t="shared" si="0"/>
        <v>0.0208</v>
      </c>
    </row>
    <row r="35" customFormat="1" ht="14" customHeight="1" spans="1:9">
      <c r="A35" s="77"/>
      <c r="B35" s="77"/>
      <c r="C35" s="2" t="s">
        <v>56</v>
      </c>
      <c r="D35" s="78"/>
      <c r="E35" s="79">
        <v>0</v>
      </c>
      <c r="F35" s="82">
        <v>0.001</v>
      </c>
      <c r="G35" s="80"/>
      <c r="H35" s="81">
        <f>I32-E35-F35</f>
        <v>0.0198</v>
      </c>
      <c r="I35" s="94">
        <f t="shared" si="0"/>
        <v>0.0208</v>
      </c>
    </row>
    <row r="36" customFormat="1" spans="1:9">
      <c r="A36" s="83"/>
      <c r="B36" s="83"/>
      <c r="C36" s="84"/>
      <c r="D36" s="85"/>
      <c r="E36" s="86"/>
      <c r="F36" s="86"/>
      <c r="H36" s="86">
        <f>MIN(H29:H35)</f>
        <v>0.0155</v>
      </c>
      <c r="I36" s="86">
        <f>MAX(H29:H35)</f>
        <v>0.0198</v>
      </c>
    </row>
    <row r="37" spans="1:9">
      <c r="A37" s="44" t="s">
        <v>68</v>
      </c>
      <c r="B37" s="44"/>
      <c r="C37" s="44"/>
      <c r="D37" s="44"/>
      <c r="E37" s="51"/>
      <c r="F37" s="87"/>
      <c r="G37" s="87"/>
      <c r="H37" s="87"/>
      <c r="I37" s="87"/>
    </row>
    <row r="38" s="43" customFormat="1" ht="70" customHeight="1" spans="1:9">
      <c r="A38" s="88" t="s">
        <v>69</v>
      </c>
      <c r="B38" s="89"/>
      <c r="C38" s="89"/>
      <c r="D38" s="89"/>
      <c r="E38" s="89"/>
      <c r="F38" s="89"/>
      <c r="G38" s="89"/>
      <c r="H38" s="89"/>
      <c r="I38" s="95"/>
    </row>
  </sheetData>
  <mergeCells count="51">
    <mergeCell ref="H1:I1"/>
    <mergeCell ref="A2:B2"/>
    <mergeCell ref="C2:F2"/>
    <mergeCell ref="H2:I2"/>
    <mergeCell ref="A3:B3"/>
    <mergeCell ref="C3:F3"/>
    <mergeCell ref="H3:I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B17:E17"/>
    <mergeCell ref="H17:I17"/>
    <mergeCell ref="B18:E18"/>
    <mergeCell ref="B19:E19"/>
    <mergeCell ref="B20:E20"/>
    <mergeCell ref="B21:E21"/>
    <mergeCell ref="B22:E22"/>
    <mergeCell ref="B23:E23"/>
    <mergeCell ref="B24:E24"/>
    <mergeCell ref="A38:I38"/>
    <mergeCell ref="C27:C28"/>
    <mergeCell ref="D27:D28"/>
    <mergeCell ref="D29:D35"/>
    <mergeCell ref="E27:E28"/>
    <mergeCell ref="F27:F28"/>
    <mergeCell ref="G18:G24"/>
    <mergeCell ref="G27:G28"/>
    <mergeCell ref="G29:G35"/>
    <mergeCell ref="H27:H28"/>
    <mergeCell ref="H18:I24"/>
    <mergeCell ref="A27:B28"/>
    <mergeCell ref="A29:B35"/>
  </mergeCells>
  <pageMargins left="0.314583333333333" right="0.314583333333333" top="0.66875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2:B27"/>
  <sheetViews>
    <sheetView workbookViewId="0">
      <selection activeCell="A26" sqref="A26"/>
    </sheetView>
  </sheetViews>
  <sheetFormatPr defaultColWidth="8.88888888888889" defaultRowHeight="14.4" outlineLevelCol="1"/>
  <cols>
    <col min="1" max="1" width="30.4444444444444" customWidth="1"/>
    <col min="2" max="2" width="32.3425925925926" customWidth="1"/>
  </cols>
  <sheetData>
    <row r="2" ht="15.6" spans="1:2">
      <c r="A2" s="29" t="s">
        <v>70</v>
      </c>
      <c r="B2" s="30"/>
    </row>
    <row r="3" spans="1:2">
      <c r="A3" s="31" t="s">
        <v>71</v>
      </c>
      <c r="B3" s="32" t="str">
        <f>产品要素表!C3</f>
        <v>SYLC20265894</v>
      </c>
    </row>
    <row r="4" spans="1:2">
      <c r="A4" s="33" t="s">
        <v>2</v>
      </c>
      <c r="B4" s="34" t="str">
        <f>产品要素表!C2</f>
        <v>苏银理财恒源封闭纯债242期</v>
      </c>
    </row>
    <row r="5" spans="1:2">
      <c r="A5" s="33" t="s">
        <v>72</v>
      </c>
      <c r="B5" s="35" t="s">
        <v>73</v>
      </c>
    </row>
    <row r="6" spans="1:2">
      <c r="A6" s="33" t="s">
        <v>74</v>
      </c>
      <c r="B6" s="36" t="str">
        <f>产品要素表!C8</f>
        <v>工商银行</v>
      </c>
    </row>
    <row r="7" spans="1:2">
      <c r="A7" s="33" t="s">
        <v>75</v>
      </c>
      <c r="B7" s="35" t="s">
        <v>76</v>
      </c>
    </row>
    <row r="8" spans="1:2">
      <c r="A8" s="33" t="s">
        <v>77</v>
      </c>
      <c r="B8" s="37" t="s">
        <v>78</v>
      </c>
    </row>
    <row r="9" spans="1:2">
      <c r="A9" s="33" t="s">
        <v>79</v>
      </c>
      <c r="B9" s="38" t="s">
        <v>80</v>
      </c>
    </row>
    <row r="10" spans="1:2">
      <c r="A10" s="33" t="s">
        <v>7</v>
      </c>
      <c r="B10" s="37" t="str">
        <f>产品要素表!C4</f>
        <v>Z7003126000123</v>
      </c>
    </row>
    <row r="11" spans="1:2">
      <c r="A11" s="33" t="s">
        <v>81</v>
      </c>
      <c r="B11" s="35" t="s">
        <v>76</v>
      </c>
    </row>
    <row r="12" spans="1:2">
      <c r="A12" s="33" t="s">
        <v>82</v>
      </c>
      <c r="B12" s="36" t="s">
        <v>83</v>
      </c>
    </row>
    <row r="13" spans="1:2">
      <c r="A13" s="33" t="s">
        <v>84</v>
      </c>
      <c r="B13" s="39" t="s">
        <v>85</v>
      </c>
    </row>
    <row r="14" spans="1:2">
      <c r="A14" s="33" t="s">
        <v>86</v>
      </c>
      <c r="B14" s="40">
        <v>0</v>
      </c>
    </row>
    <row r="15" spans="1:2">
      <c r="A15" s="33" t="s">
        <v>87</v>
      </c>
      <c r="B15" s="38">
        <v>0</v>
      </c>
    </row>
    <row r="16" spans="1:2">
      <c r="A16" s="41" t="s">
        <v>88</v>
      </c>
      <c r="B16" s="42" t="s">
        <v>89</v>
      </c>
    </row>
    <row r="17" spans="1:2">
      <c r="A17" s="33" t="s">
        <v>90</v>
      </c>
      <c r="B17" s="42">
        <v>50</v>
      </c>
    </row>
    <row r="27" spans="1:2">
      <c r="A27" s="4"/>
      <c r="B27" s="4"/>
    </row>
  </sheetData>
  <mergeCells count="1">
    <mergeCell ref="A2:B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>
    <pageSetUpPr fitToPage="1"/>
  </sheetPr>
  <dimension ref="A1:K37"/>
  <sheetViews>
    <sheetView zoomScale="90" zoomScaleNormal="90" workbookViewId="0">
      <selection activeCell="A32" sqref="A32"/>
    </sheetView>
  </sheetViews>
  <sheetFormatPr defaultColWidth="9" defaultRowHeight="14.4"/>
  <cols>
    <col min="1" max="1" width="27.6666666666667" style="5" customWidth="1"/>
    <col min="2" max="5" width="18.6296296296296" style="5" customWidth="1"/>
    <col min="6" max="8" width="20.7777777777778" style="5" customWidth="1"/>
    <col min="9" max="9" width="3.62962962962963" customWidth="1"/>
  </cols>
  <sheetData>
    <row r="1" ht="25.8" spans="1:8">
      <c r="A1" s="6"/>
      <c r="B1" s="7"/>
      <c r="C1" s="7"/>
      <c r="D1" s="8"/>
      <c r="E1" s="8"/>
      <c r="F1" s="8"/>
      <c r="G1" s="8"/>
      <c r="H1" s="8"/>
    </row>
    <row r="2" ht="15.95" customHeight="1" spans="1:8">
      <c r="A2" s="9" t="s">
        <v>91</v>
      </c>
      <c r="B2" s="10" t="str">
        <f ca="1">OFFSET(产品要素表!$A$18,COLUMN(A1)-1,0)&amp;"份额"</f>
        <v>A份额</v>
      </c>
      <c r="C2" s="10" t="str">
        <f ca="1">OFFSET(产品要素表!$A$18,COLUMN(B1)-1,0)&amp;"份额"</f>
        <v>B份额</v>
      </c>
      <c r="D2" s="10" t="str">
        <f ca="1">OFFSET(产品要素表!$A$18,COLUMN(C1)-1,0)&amp;"份额"</f>
        <v>C份额</v>
      </c>
      <c r="E2" s="10" t="str">
        <f ca="1">OFFSET(产品要素表!$A$18,COLUMN(D1)-1,0)&amp;"份额"</f>
        <v>D份额</v>
      </c>
      <c r="F2" s="10" t="str">
        <f ca="1">OFFSET(产品要素表!$A$18,COLUMN(E1)-1,0)&amp;"份额"</f>
        <v>E份额</v>
      </c>
      <c r="G2" s="10" t="str">
        <f ca="1">OFFSET(产品要素表!$A$18,COLUMN(F1)-1,0)&amp;"份额"</f>
        <v>F份额</v>
      </c>
      <c r="H2" s="10" t="str">
        <f ca="1">OFFSET(产品要素表!$A$18,COLUMN(G1)-1,0)&amp;"份额"</f>
        <v>J份额</v>
      </c>
    </row>
    <row r="3" spans="1:8">
      <c r="A3" s="11" t="s">
        <v>92</v>
      </c>
      <c r="B3" s="12" t="str">
        <f ca="1">OFFSET(产品要素表!$F$18,COLUMN(A1)-1,0)</f>
        <v>J17611</v>
      </c>
      <c r="C3" s="12" t="str">
        <f ca="1">OFFSET(产品要素表!$F$18,COLUMN(B1)-1,0)</f>
        <v>J17612</v>
      </c>
      <c r="D3" s="12" t="str">
        <f ca="1">OFFSET(产品要素表!$F$18,COLUMN(C1)-1,0)</f>
        <v>J17613</v>
      </c>
      <c r="E3" s="12" t="str">
        <f ca="1">OFFSET(产品要素表!$F$18,COLUMN(D1)-1,0)</f>
        <v>J17614</v>
      </c>
      <c r="F3" s="12" t="str">
        <f ca="1">OFFSET(产品要素表!$F$18,COLUMN(E1)-1,0)</f>
        <v>J17615</v>
      </c>
      <c r="G3" s="12" t="str">
        <f ca="1">OFFSET(产品要素表!$F$18,COLUMN(F1)-1,0)</f>
        <v>J17616</v>
      </c>
      <c r="H3" s="12" t="str">
        <f ca="1">OFFSET(产品要素表!$F$18,COLUMN(G1)-1,0)</f>
        <v>J17617</v>
      </c>
    </row>
    <row r="4" ht="24" spans="1:8">
      <c r="A4" s="11" t="s">
        <v>2</v>
      </c>
      <c r="B4" s="13" t="str">
        <f ca="1">OFFSET(产品要素表!$B$18,COLUMN(A1)-1,0)</f>
        <v>苏银理财恒源封闭纯债242期3月A</v>
      </c>
      <c r="C4" s="13" t="str">
        <f ca="1">OFFSET(产品要素表!$B$18,COLUMN(B1)-1,0)</f>
        <v>苏银理财恒源封闭纯债242期3月B</v>
      </c>
      <c r="D4" s="13" t="str">
        <f ca="1">OFFSET(产品要素表!$B$18,COLUMN(C1)-1,0)</f>
        <v>苏银理财恒源封闭纯债242期3月C</v>
      </c>
      <c r="E4" s="13" t="str">
        <f ca="1">OFFSET(产品要素表!$B$18,COLUMN(D1)-1,0)</f>
        <v>苏银理财恒源封闭纯债242期3月D</v>
      </c>
      <c r="F4" s="13" t="str">
        <f ca="1">OFFSET(产品要素表!$B$18,COLUMN(E1)-1,0)</f>
        <v>苏银理财恒源封闭纯债242期3月E</v>
      </c>
      <c r="G4" s="13" t="str">
        <f ca="1">OFFSET(产品要素表!$B$18,COLUMN(F1)-1,0)</f>
        <v>苏银理财恒源封闭纯债242期3月F</v>
      </c>
      <c r="H4" s="13" t="str">
        <f ca="1">OFFSET(产品要素表!$B$18,COLUMN(G1)-1,0)</f>
        <v>苏银理财恒源封闭纯债242期3月J</v>
      </c>
    </row>
    <row r="5" spans="1:8">
      <c r="A5" s="11" t="s">
        <v>93</v>
      </c>
      <c r="B5" s="13" t="str">
        <f ca="1" t="shared" ref="B5:I5" si="0">MID(B4,7,8)&amp;MID(B4,17,1)</f>
        <v>封闭纯债242期A</v>
      </c>
      <c r="C5" s="13" t="str">
        <f ca="1" t="shared" si="0"/>
        <v>封闭纯债242期B</v>
      </c>
      <c r="D5" s="13" t="str">
        <f ca="1" t="shared" si="0"/>
        <v>封闭纯债242期C</v>
      </c>
      <c r="E5" s="13" t="str">
        <f ca="1" t="shared" si="0"/>
        <v>封闭纯债242期D</v>
      </c>
      <c r="F5" s="13" t="str">
        <f ca="1" t="shared" si="0"/>
        <v>封闭纯债242期E</v>
      </c>
      <c r="G5" s="13" t="str">
        <f ca="1" t="shared" si="0"/>
        <v>封闭纯债242期F</v>
      </c>
      <c r="H5" s="13" t="str">
        <f ca="1" t="shared" si="0"/>
        <v>封闭纯债242期J</v>
      </c>
    </row>
    <row r="6" spans="1:8">
      <c r="A6" s="11" t="s">
        <v>94</v>
      </c>
      <c r="B6" s="14" t="s">
        <v>95</v>
      </c>
      <c r="C6" s="14"/>
      <c r="D6" s="14"/>
      <c r="E6" s="14"/>
      <c r="F6" s="14"/>
      <c r="G6" s="14"/>
      <c r="H6" s="14"/>
    </row>
    <row r="7" spans="1:8">
      <c r="A7" s="11" t="s">
        <v>74</v>
      </c>
      <c r="B7" s="12" t="str">
        <f>产品要素表!C8</f>
        <v>工商银行</v>
      </c>
      <c r="C7" s="12"/>
      <c r="D7" s="12"/>
      <c r="E7" s="12"/>
      <c r="F7" s="12"/>
      <c r="G7" s="12"/>
      <c r="H7" s="12"/>
    </row>
    <row r="8" spans="1:8">
      <c r="A8" s="11" t="s">
        <v>96</v>
      </c>
      <c r="B8" s="15">
        <f ca="1">OFFSET(产品要素表!$H$29,COLUMN(A1)-1,0)</f>
        <v>0.0188</v>
      </c>
      <c r="C8" s="15">
        <f ca="1">OFFSET(产品要素表!$H$29,COLUMN(B1)-1,0)</f>
        <v>0.0183</v>
      </c>
      <c r="D8" s="15">
        <f ca="1">OFFSET(产品要素表!$H$29,COLUMN(C1)-1,0)</f>
        <v>0.0178</v>
      </c>
      <c r="E8" s="15">
        <f ca="1">OFFSET(产品要素表!$H$29,COLUMN(D1)-1,0)</f>
        <v>0.0168</v>
      </c>
      <c r="F8" s="15">
        <f ca="1">OFFSET(产品要素表!$H$29,COLUMN(E1)-1,0)</f>
        <v>0.0155</v>
      </c>
      <c r="G8" s="15">
        <f ca="1">OFFSET(产品要素表!$H$29,COLUMN(F1)-1,0)</f>
        <v>0.0193</v>
      </c>
      <c r="H8" s="15">
        <f ca="1">OFFSET(产品要素表!$H$29,COLUMN(G1)-1,0)</f>
        <v>0.0198</v>
      </c>
    </row>
    <row r="9" spans="1:8">
      <c r="A9" s="11" t="s">
        <v>7</v>
      </c>
      <c r="B9" s="16" t="str">
        <f>产品要素表!C4</f>
        <v>Z7003126000123</v>
      </c>
      <c r="C9" s="16"/>
      <c r="D9" s="16"/>
      <c r="E9" s="16"/>
      <c r="F9" s="16"/>
      <c r="G9" s="16"/>
      <c r="H9" s="16"/>
    </row>
    <row r="10" spans="1:8">
      <c r="A10" s="11" t="s">
        <v>97</v>
      </c>
      <c r="B10" s="16" t="str">
        <f>产品要素表!C3</f>
        <v>SYLC20265894</v>
      </c>
      <c r="C10" s="16"/>
      <c r="D10" s="16"/>
      <c r="E10" s="16"/>
      <c r="F10" s="16"/>
      <c r="G10" s="16"/>
      <c r="H10" s="16"/>
    </row>
    <row r="11" spans="1:8">
      <c r="A11" s="11" t="s">
        <v>98</v>
      </c>
      <c r="B11" s="12" t="s">
        <v>99</v>
      </c>
      <c r="C11" s="12"/>
      <c r="D11" s="12"/>
      <c r="E11" s="12"/>
      <c r="F11" s="12"/>
      <c r="G11" s="12"/>
      <c r="H11" s="12"/>
    </row>
    <row r="12" spans="1:8">
      <c r="A12" s="11" t="s">
        <v>21</v>
      </c>
      <c r="B12" s="12" t="s">
        <v>100</v>
      </c>
      <c r="C12" s="12"/>
      <c r="D12" s="12"/>
      <c r="E12" s="12"/>
      <c r="F12" s="12"/>
      <c r="G12" s="12"/>
      <c r="H12" s="12"/>
    </row>
    <row r="13" spans="1:8">
      <c r="A13" s="11" t="s">
        <v>101</v>
      </c>
      <c r="B13" s="12" t="s">
        <v>102</v>
      </c>
      <c r="C13" s="12"/>
      <c r="D13" s="12"/>
      <c r="E13" s="12"/>
      <c r="F13" s="12"/>
      <c r="G13" s="12"/>
      <c r="H13" s="12"/>
    </row>
    <row r="14" spans="1:8">
      <c r="A14" s="17"/>
      <c r="B14" s="17"/>
      <c r="C14" s="17"/>
      <c r="D14" s="17"/>
      <c r="E14" s="17"/>
      <c r="F14" s="17"/>
      <c r="G14" s="17"/>
      <c r="H14" s="17"/>
    </row>
    <row r="15" spans="1:8">
      <c r="A15" s="11" t="s">
        <v>103</v>
      </c>
      <c r="B15" s="13" t="s">
        <v>32</v>
      </c>
      <c r="C15" s="13"/>
      <c r="D15" s="13"/>
      <c r="E15" s="13"/>
      <c r="F15" s="13"/>
      <c r="G15" s="13"/>
      <c r="H15" s="13"/>
    </row>
    <row r="16" spans="1:8">
      <c r="A16" s="11" t="s">
        <v>104</v>
      </c>
      <c r="B16" s="18" t="s">
        <v>105</v>
      </c>
      <c r="C16" s="19"/>
      <c r="D16" s="19"/>
      <c r="E16" s="19"/>
      <c r="F16" s="20"/>
      <c r="G16" s="20"/>
      <c r="H16" s="20"/>
    </row>
    <row r="17" spans="1:8">
      <c r="A17" s="21" t="s">
        <v>106</v>
      </c>
      <c r="B17" s="22" t="s">
        <v>107</v>
      </c>
      <c r="C17" s="22"/>
      <c r="D17" s="22"/>
      <c r="E17" s="22"/>
      <c r="F17" s="22"/>
      <c r="G17" s="22"/>
      <c r="H17" s="22"/>
    </row>
    <row r="18" spans="1:8">
      <c r="A18" s="11" t="s">
        <v>108</v>
      </c>
      <c r="B18" s="14" t="s">
        <v>109</v>
      </c>
      <c r="C18" s="14"/>
      <c r="D18" s="14"/>
      <c r="E18" s="14"/>
      <c r="F18" s="14"/>
      <c r="G18" s="14"/>
      <c r="H18" s="14"/>
    </row>
    <row r="19" spans="1:8">
      <c r="A19" s="11" t="s">
        <v>82</v>
      </c>
      <c r="B19" s="12" t="s">
        <v>83</v>
      </c>
      <c r="C19" s="12"/>
      <c r="D19" s="12"/>
      <c r="E19" s="12"/>
      <c r="F19" s="12"/>
      <c r="G19" s="12"/>
      <c r="H19" s="12"/>
    </row>
    <row r="20" spans="1:8">
      <c r="A20" s="11" t="s">
        <v>110</v>
      </c>
      <c r="B20" s="12" t="s">
        <v>111</v>
      </c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1" t="s">
        <v>112</v>
      </c>
      <c r="B22" s="14" t="s">
        <v>113</v>
      </c>
      <c r="C22" s="14"/>
      <c r="D22" s="14"/>
      <c r="E22" s="14"/>
      <c r="F22" s="14"/>
      <c r="G22" s="14"/>
      <c r="H22" s="14"/>
    </row>
    <row r="23" spans="1:8">
      <c r="A23" s="11" t="s">
        <v>114</v>
      </c>
      <c r="B23" s="23" t="s">
        <v>115</v>
      </c>
      <c r="C23" s="23"/>
      <c r="D23" s="23"/>
      <c r="E23" s="23"/>
      <c r="F23" s="23"/>
      <c r="G23" s="23"/>
      <c r="H23" s="23"/>
    </row>
    <row r="24" spans="1:8">
      <c r="A24" s="11" t="s">
        <v>116</v>
      </c>
      <c r="B24" s="23">
        <v>0.01</v>
      </c>
      <c r="C24" s="23"/>
      <c r="D24" s="23"/>
      <c r="E24" s="23"/>
      <c r="F24" s="23"/>
      <c r="G24" s="23"/>
      <c r="H24" s="23"/>
    </row>
    <row r="25" spans="1:8">
      <c r="A25" s="11" t="s">
        <v>117</v>
      </c>
      <c r="B25" s="23">
        <v>0.01</v>
      </c>
      <c r="C25" s="23"/>
      <c r="D25" s="23"/>
      <c r="E25" s="23"/>
      <c r="F25" s="23"/>
      <c r="G25" s="23"/>
      <c r="H25" s="23"/>
    </row>
    <row r="26" spans="1:8">
      <c r="A26" s="11" t="s">
        <v>118</v>
      </c>
      <c r="B26" s="24" t="s">
        <v>119</v>
      </c>
      <c r="C26" s="24"/>
      <c r="D26" s="24"/>
      <c r="E26" s="24"/>
      <c r="F26" s="24"/>
      <c r="G26" s="24"/>
      <c r="H26" s="24"/>
    </row>
    <row r="27" s="4" customFormat="1" spans="1:11">
      <c r="A27" s="11" t="s">
        <v>120</v>
      </c>
      <c r="B27" s="14" t="s">
        <v>121</v>
      </c>
      <c r="C27" s="14"/>
      <c r="D27" s="14"/>
      <c r="E27" s="14"/>
      <c r="F27" s="14"/>
      <c r="G27" s="14"/>
      <c r="H27" s="14"/>
      <c r="J27"/>
      <c r="K27"/>
    </row>
    <row r="28" spans="1:8">
      <c r="A28" s="25"/>
      <c r="B28" s="25"/>
      <c r="C28" s="25"/>
      <c r="D28" s="25"/>
      <c r="E28" s="25"/>
      <c r="F28" s="25"/>
      <c r="G28" s="25"/>
      <c r="H28" s="25"/>
    </row>
    <row r="29" spans="1:8">
      <c r="A29" s="21" t="s">
        <v>17</v>
      </c>
      <c r="B29" s="26">
        <f>产品要素表!C9</f>
        <v>46127</v>
      </c>
      <c r="C29" s="26"/>
      <c r="D29" s="26"/>
      <c r="E29" s="26"/>
      <c r="F29" s="26"/>
      <c r="G29" s="26"/>
      <c r="H29" s="26"/>
    </row>
    <row r="30" spans="1:8">
      <c r="A30" s="21" t="s">
        <v>18</v>
      </c>
      <c r="B30" s="26">
        <f>产品要素表!C10</f>
        <v>46133</v>
      </c>
      <c r="C30" s="26"/>
      <c r="D30" s="26"/>
      <c r="E30" s="26"/>
      <c r="F30" s="26"/>
      <c r="G30" s="26"/>
      <c r="H30" s="26"/>
    </row>
    <row r="31" spans="1:8">
      <c r="A31" s="21" t="s">
        <v>122</v>
      </c>
      <c r="B31" s="26">
        <f>产品要素表!C11</f>
        <v>46134</v>
      </c>
      <c r="C31" s="26"/>
      <c r="D31" s="26"/>
      <c r="E31" s="26"/>
      <c r="F31" s="26"/>
      <c r="G31" s="26"/>
      <c r="H31" s="26"/>
    </row>
    <row r="32" spans="1:8">
      <c r="A32" s="21" t="s">
        <v>123</v>
      </c>
      <c r="B32" s="26">
        <f>产品要素表!C12</f>
        <v>46231</v>
      </c>
      <c r="C32" s="26"/>
      <c r="D32" s="26"/>
      <c r="E32" s="26"/>
      <c r="F32" s="26"/>
      <c r="G32" s="26"/>
      <c r="H32" s="26"/>
    </row>
    <row r="33" spans="1:8">
      <c r="A33" s="21" t="s">
        <v>124</v>
      </c>
      <c r="B33" s="13">
        <v>100</v>
      </c>
      <c r="C33" s="13">
        <v>100</v>
      </c>
      <c r="D33" s="13">
        <v>100</v>
      </c>
      <c r="E33" s="13">
        <v>100</v>
      </c>
      <c r="F33" s="13">
        <v>100</v>
      </c>
      <c r="G33" s="13">
        <v>100</v>
      </c>
      <c r="H33" s="13">
        <v>100</v>
      </c>
    </row>
    <row r="34" spans="1:8">
      <c r="A34" s="21" t="s">
        <v>125</v>
      </c>
      <c r="B34" s="14" t="s">
        <v>126</v>
      </c>
      <c r="C34" s="14"/>
      <c r="D34" s="14"/>
      <c r="E34" s="14"/>
      <c r="F34" s="14"/>
      <c r="G34" s="14"/>
      <c r="H34" s="14"/>
    </row>
    <row r="35" spans="1:8">
      <c r="A35" s="21" t="s">
        <v>127</v>
      </c>
      <c r="B35" s="13" t="s">
        <v>128</v>
      </c>
      <c r="C35" s="13"/>
      <c r="D35" s="13"/>
      <c r="E35" s="13"/>
      <c r="F35" s="13"/>
      <c r="G35" s="13"/>
      <c r="H35" s="13"/>
    </row>
    <row r="36" ht="15.6" spans="1:8">
      <c r="A36" s="27"/>
      <c r="B36" s="28"/>
      <c r="C36" s="28"/>
      <c r="D36" s="28"/>
      <c r="E36" s="28"/>
      <c r="F36" s="28"/>
      <c r="G36" s="28"/>
      <c r="H36" s="28"/>
    </row>
    <row r="37" ht="15.6" spans="1:5">
      <c r="A37" s="28"/>
      <c r="D37" s="28"/>
      <c r="E37" s="28"/>
    </row>
  </sheetData>
  <mergeCells count="29">
    <mergeCell ref="D1:H1"/>
    <mergeCell ref="B6:H6"/>
    <mergeCell ref="B7:H7"/>
    <mergeCell ref="B9:H9"/>
    <mergeCell ref="B10:H10"/>
    <mergeCell ref="B11:H11"/>
    <mergeCell ref="B12:H12"/>
    <mergeCell ref="B13:H13"/>
    <mergeCell ref="A14:H14"/>
    <mergeCell ref="B15:H15"/>
    <mergeCell ref="B16:H16"/>
    <mergeCell ref="B17:H17"/>
    <mergeCell ref="B18:H18"/>
    <mergeCell ref="B19:H19"/>
    <mergeCell ref="B20:H20"/>
    <mergeCell ref="A21:H21"/>
    <mergeCell ref="B22:H22"/>
    <mergeCell ref="B23:H23"/>
    <mergeCell ref="B24:H24"/>
    <mergeCell ref="B25:H25"/>
    <mergeCell ref="B26:H26"/>
    <mergeCell ref="B27:H27"/>
    <mergeCell ref="A28:H28"/>
    <mergeCell ref="B29:H29"/>
    <mergeCell ref="B30:H30"/>
    <mergeCell ref="B31:H31"/>
    <mergeCell ref="B32:H32"/>
    <mergeCell ref="B34:H34"/>
    <mergeCell ref="B35:H35"/>
  </mergeCells>
  <pageMargins left="0.196527777777778" right="0.236111111111111" top="0.75" bottom="0.75" header="0.3" footer="0.3"/>
  <pageSetup paperSize="9" scale="9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45"/>
  <sheetViews>
    <sheetView workbookViewId="0">
      <selection activeCell="B12" sqref="B12:B18"/>
    </sheetView>
  </sheetViews>
  <sheetFormatPr defaultColWidth="8.88888888888889" defaultRowHeight="14.4" outlineLevelCol="2"/>
  <cols>
    <col min="2" max="2" width="14" customWidth="1"/>
    <col min="3" max="3" width="83.7777777777778" customWidth="1"/>
  </cols>
  <sheetData>
    <row r="1" spans="2:3">
      <c r="B1" s="1" t="s">
        <v>129</v>
      </c>
      <c r="C1" s="1"/>
    </row>
    <row r="2" spans="1:3">
      <c r="A2">
        <v>1</v>
      </c>
      <c r="B2" s="2" t="str">
        <f>产品要素表!A18</f>
        <v>A</v>
      </c>
      <c r="C2" t="str">
        <f>A2&amp;"."&amp;B2&amp;"份额："&amp;"托管费："&amp;TEXT(产品要素表!D$29,"0.00%")&amp;"，销售费："&amp;TEXT(产品要素表!E29,"0.00%")&amp;"，管理费："&amp;TEXT(产品要素表!F29,"0.00%")&amp;"，业绩比较基准："&amp;TEXT(产品要素表!H29,"0.00%")</f>
        <v>1.A份额：托管费：0.02%，销售费：0.10%，管理费：0.10%，业绩比较基准：1.88%</v>
      </c>
    </row>
    <row r="3" spans="1:3">
      <c r="A3">
        <v>2</v>
      </c>
      <c r="B3" s="2" t="str">
        <f>产品要素表!A19</f>
        <v>B</v>
      </c>
      <c r="C3" t="str">
        <f>A3&amp;"."&amp;B3&amp;"份额："&amp;"托管费："&amp;TEXT(产品要素表!D$29,"0.00%")&amp;"，销售费："&amp;TEXT(产品要素表!E30,"0.00%")&amp;"，管理费："&amp;TEXT(产品要素表!F30,"0.00%")&amp;"，业绩比较基准："&amp;TEXT(产品要素表!H30,"0.00%")</f>
        <v>2.B份额：托管费：0.02%，销售费：0.15%，管理费：0.10%，业绩比较基准：1.83%</v>
      </c>
    </row>
    <row r="4" spans="1:3">
      <c r="A4">
        <v>3</v>
      </c>
      <c r="B4" s="2" t="str">
        <f>产品要素表!A20</f>
        <v>C</v>
      </c>
      <c r="C4" t="str">
        <f>A4&amp;"."&amp;B4&amp;"份额："&amp;"托管费："&amp;TEXT(产品要素表!D$29,"0.00%")&amp;"，销售费："&amp;TEXT(产品要素表!E31,"0.00%")&amp;"，管理费："&amp;TEXT(产品要素表!F31,"0.00%")&amp;"，业绩比较基准："&amp;TEXT(产品要素表!H31,"0.00%")</f>
        <v>3.C份额：托管费：0.02%，销售费：0.20%，管理费：0.10%，业绩比较基准：1.78%</v>
      </c>
    </row>
    <row r="5" spans="1:3">
      <c r="A5">
        <v>4</v>
      </c>
      <c r="B5" s="2" t="str">
        <f>产品要素表!A21</f>
        <v>D</v>
      </c>
      <c r="C5" t="str">
        <f>A5&amp;"."&amp;B5&amp;"份额："&amp;"托管费："&amp;TEXT(产品要素表!D$29,"0.00%")&amp;"，销售费："&amp;TEXT(产品要素表!E32,"0.00%")&amp;"，管理费："&amp;TEXT(产品要素表!F32,"0.00%")&amp;"，业绩比较基准："&amp;TEXT(产品要素表!H32,"0.00%")</f>
        <v>4.D份额：托管费：0.02%，销售费：0.30%，管理费：0.10%，业绩比较基准：1.68%</v>
      </c>
    </row>
    <row r="6" spans="1:3">
      <c r="A6">
        <v>5</v>
      </c>
      <c r="B6" s="2" t="str">
        <f>产品要素表!A22</f>
        <v>E</v>
      </c>
      <c r="C6" t="str">
        <f>A6&amp;"."&amp;B6&amp;"份额："&amp;"托管费："&amp;TEXT(产品要素表!D$29,"0.00%")&amp;"，销售费："&amp;TEXT(产品要素表!E33,"0.00%")&amp;"，管理费："&amp;TEXT(产品要素表!F33,"0.00%")&amp;"，业绩比较基准："&amp;TEXT(产品要素表!H33,"0.00%")</f>
        <v>5.E份额：托管费：0.02%，销售费：0.40%，管理费：0.13%，业绩比较基准：1.55%</v>
      </c>
    </row>
    <row r="7" spans="1:3">
      <c r="A7">
        <v>6</v>
      </c>
      <c r="B7" s="2" t="str">
        <f>产品要素表!A23</f>
        <v>F</v>
      </c>
      <c r="C7" t="str">
        <f>A7&amp;"."&amp;B7&amp;"份额："&amp;"托管费："&amp;TEXT(产品要素表!D$29,"0.00%")&amp;"，销售费："&amp;TEXT(产品要素表!E34,"0.00%")&amp;"，管理费："&amp;TEXT(产品要素表!F34,"0.00%")&amp;"，业绩比较基准："&amp;TEXT(产品要素表!H34,"0.00%")</f>
        <v>6.F份额：托管费：0.02%，销售费：0.05%，管理费：0.10%，业绩比较基准：1.93%</v>
      </c>
    </row>
    <row r="8" spans="1:3">
      <c r="A8">
        <v>7</v>
      </c>
      <c r="B8" s="2" t="str">
        <f>产品要素表!A24</f>
        <v>J</v>
      </c>
      <c r="C8" t="str">
        <f>A8&amp;"."&amp;B8&amp;"份额："&amp;"托管费："&amp;TEXT(产品要素表!D$29,"0.00%")&amp;"，销售费："&amp;TEXT(产品要素表!E35,"0.00%")&amp;"，管理费："&amp;TEXT(产品要素表!F35,"0.00%")&amp;"，业绩比较基准："&amp;TEXT(产品要素表!H35,"0.00%")</f>
        <v>7.J份额：托管费：0.02%，销售费：0.00%，管理费：0.10%，业绩比较基准：1.98%</v>
      </c>
    </row>
    <row r="9" spans="2:2">
      <c r="B9" s="3"/>
    </row>
    <row r="11" spans="2:3">
      <c r="B11" s="1" t="s">
        <v>130</v>
      </c>
      <c r="C11" s="1"/>
    </row>
    <row r="12" spans="2:2">
      <c r="B12" t="str">
        <f>产品要素表!A18&amp;"份额："&amp;产品要素表!B18&amp;"/"&amp;产品要素表!F18</f>
        <v>A份额：苏银理财恒源封闭纯债242期3月A/J17611</v>
      </c>
    </row>
    <row r="13" spans="2:2">
      <c r="B13" t="str">
        <f>产品要素表!A19&amp;"份额："&amp;产品要素表!B19&amp;"/"&amp;产品要素表!F19</f>
        <v>B份额：苏银理财恒源封闭纯债242期3月B/J17612</v>
      </c>
    </row>
    <row r="14" spans="2:2">
      <c r="B14" t="str">
        <f>产品要素表!A20&amp;"份额："&amp;产品要素表!B20&amp;"/"&amp;产品要素表!F20</f>
        <v>C份额：苏银理财恒源封闭纯债242期3月C/J17613</v>
      </c>
    </row>
    <row r="15" spans="2:2">
      <c r="B15" t="str">
        <f>产品要素表!A21&amp;"份额："&amp;产品要素表!B21&amp;"/"&amp;产品要素表!F21</f>
        <v>D份额：苏银理财恒源封闭纯债242期3月D/J17614</v>
      </c>
    </row>
    <row r="16" spans="2:2">
      <c r="B16" t="str">
        <f>产品要素表!A22&amp;"份额："&amp;产品要素表!B22&amp;"/"&amp;产品要素表!F22</f>
        <v>E份额：苏银理财恒源封闭纯债242期3月E/J17615</v>
      </c>
    </row>
    <row r="17" spans="2:2">
      <c r="B17" t="str">
        <f>产品要素表!A23&amp;"份额："&amp;产品要素表!B23&amp;"/"&amp;产品要素表!F23</f>
        <v>F份额：苏银理财恒源封闭纯债242期3月F/J17616</v>
      </c>
    </row>
    <row r="18" spans="2:2">
      <c r="B18" t="str">
        <f>产品要素表!A24&amp;"份额："&amp;产品要素表!B24&amp;"/"&amp;产品要素表!F24</f>
        <v>J份额：苏银理财恒源封闭纯债242期3月J/J17617</v>
      </c>
    </row>
    <row r="20" spans="2:3">
      <c r="B20" s="1" t="s">
        <v>131</v>
      </c>
      <c r="C20" s="1"/>
    </row>
    <row r="21" spans="2:3">
      <c r="B21" s="2" t="str">
        <f>产品要素表!A18</f>
        <v>A</v>
      </c>
      <c r="C21" t="str">
        <f>产品要素表!C29&amp;"份额："&amp;TEXT(产品要素表!H29,"0.00%")</f>
        <v>A份额：1.88%</v>
      </c>
    </row>
    <row r="22" spans="2:3">
      <c r="B22" s="2" t="str">
        <f>产品要素表!A19</f>
        <v>B</v>
      </c>
      <c r="C22" t="str">
        <f>产品要素表!C30&amp;"份额："&amp;TEXT(产品要素表!H30,"0.00%")</f>
        <v>B份额：1.83%</v>
      </c>
    </row>
    <row r="23" spans="2:3">
      <c r="B23" s="2" t="str">
        <f>产品要素表!A20</f>
        <v>C</v>
      </c>
      <c r="C23" t="str">
        <f>产品要素表!C31&amp;"份额："&amp;TEXT(产品要素表!H31,"0.00%")</f>
        <v>C份额：1.78%</v>
      </c>
    </row>
    <row r="24" spans="2:3">
      <c r="B24" s="2" t="str">
        <f>产品要素表!A21</f>
        <v>D</v>
      </c>
      <c r="C24" t="str">
        <f>产品要素表!C32&amp;"份额："&amp;TEXT(产品要素表!H32,"0.00%")</f>
        <v>D份额：1.68%</v>
      </c>
    </row>
    <row r="25" spans="2:3">
      <c r="B25" s="2" t="str">
        <f>产品要素表!A22</f>
        <v>E</v>
      </c>
      <c r="C25" t="str">
        <f>产品要素表!C33&amp;"份额："&amp;TEXT(产品要素表!H33,"0.00%")</f>
        <v>E份额：1.55%</v>
      </c>
    </row>
    <row r="26" spans="2:3">
      <c r="B26" s="2" t="str">
        <f>产品要素表!A23</f>
        <v>F</v>
      </c>
      <c r="C26" t="str">
        <f>产品要素表!C34&amp;"份额："&amp;TEXT(产品要素表!H34,"0.00%")</f>
        <v>F份额：1.93%</v>
      </c>
    </row>
    <row r="27" spans="2:3">
      <c r="B27" s="2" t="str">
        <f>产品要素表!A24</f>
        <v>J</v>
      </c>
      <c r="C27" t="str">
        <f>产品要素表!C35&amp;"份额："&amp;TEXT(产品要素表!H35,"0.00%")</f>
        <v>J份额：1.98%</v>
      </c>
    </row>
    <row r="29" spans="2:3">
      <c r="B29" s="1" t="s">
        <v>132</v>
      </c>
      <c r="C29" s="1"/>
    </row>
    <row r="30" spans="2:3">
      <c r="B30" s="2" t="str">
        <f>产品要素表!A18</f>
        <v>A</v>
      </c>
      <c r="C30" t="str">
        <f>产品要素表!C29&amp;"份额："&amp;TEXT(产品要素表!E29,"0.00%")</f>
        <v>A份额：0.10%</v>
      </c>
    </row>
    <row r="31" spans="2:3">
      <c r="B31" s="2" t="str">
        <f>产品要素表!A19</f>
        <v>B</v>
      </c>
      <c r="C31" t="str">
        <f>产品要素表!C30&amp;"份额："&amp;TEXT(产品要素表!E30,"0.00%")</f>
        <v>B份额：0.15%</v>
      </c>
    </row>
    <row r="32" spans="2:3">
      <c r="B32" s="2" t="str">
        <f>产品要素表!A20</f>
        <v>C</v>
      </c>
      <c r="C32" t="str">
        <f>产品要素表!C31&amp;"份额："&amp;TEXT(产品要素表!E31,"0.00%")</f>
        <v>C份额：0.20%</v>
      </c>
    </row>
    <row r="33" spans="2:3">
      <c r="B33" s="2" t="str">
        <f>产品要素表!A21</f>
        <v>D</v>
      </c>
      <c r="C33" t="str">
        <f>产品要素表!C32&amp;"份额："&amp;TEXT(产品要素表!E32,"0.00%")</f>
        <v>D份额：0.30%</v>
      </c>
    </row>
    <row r="34" spans="2:3">
      <c r="B34" s="2" t="str">
        <f>产品要素表!A22</f>
        <v>E</v>
      </c>
      <c r="C34" t="str">
        <f>产品要素表!C33&amp;"份额："&amp;TEXT(产品要素表!E33,"0.00%")</f>
        <v>E份额：0.40%</v>
      </c>
    </row>
    <row r="35" spans="2:3">
      <c r="B35" s="2" t="str">
        <f>产品要素表!A23</f>
        <v>F</v>
      </c>
      <c r="C35" t="str">
        <f>产品要素表!C34&amp;"份额："&amp;TEXT(产品要素表!E34,"0.00%")</f>
        <v>F份额：0.05%</v>
      </c>
    </row>
    <row r="36" spans="2:3">
      <c r="B36" s="2" t="str">
        <f>产品要素表!A24</f>
        <v>J</v>
      </c>
      <c r="C36" t="str">
        <f>产品要素表!C35&amp;"份额："&amp;TEXT(产品要素表!E35,"0.00%")</f>
        <v>J份额：0.00%</v>
      </c>
    </row>
    <row r="38" spans="2:3">
      <c r="B38" s="1" t="s">
        <v>133</v>
      </c>
      <c r="C38" s="1"/>
    </row>
    <row r="39" spans="2:3">
      <c r="B39" s="2" t="str">
        <f>产品要素表!A18</f>
        <v>A</v>
      </c>
      <c r="C39" t="str">
        <f>产品要素表!C29&amp;"份额："&amp;TEXT(产品要素表!F29,"0.00%")</f>
        <v>A份额：0.10%</v>
      </c>
    </row>
    <row r="40" spans="2:3">
      <c r="B40" s="2" t="str">
        <f>产品要素表!A19</f>
        <v>B</v>
      </c>
      <c r="C40" t="str">
        <f>产品要素表!C30&amp;"份额："&amp;TEXT(产品要素表!F30,"0.00%")</f>
        <v>B份额：0.10%</v>
      </c>
    </row>
    <row r="41" spans="2:3">
      <c r="B41" s="2" t="str">
        <f>产品要素表!A20</f>
        <v>C</v>
      </c>
      <c r="C41" t="str">
        <f>产品要素表!C31&amp;"份额："&amp;TEXT(产品要素表!F31,"0.00%")</f>
        <v>C份额：0.10%</v>
      </c>
    </row>
    <row r="42" spans="2:3">
      <c r="B42" s="2" t="str">
        <f>产品要素表!A21</f>
        <v>D</v>
      </c>
      <c r="C42" t="str">
        <f>产品要素表!C32&amp;"份额："&amp;TEXT(产品要素表!F32,"0.00%")</f>
        <v>D份额：0.10%</v>
      </c>
    </row>
    <row r="43" spans="2:3">
      <c r="B43" s="2" t="str">
        <f>产品要素表!A22</f>
        <v>E</v>
      </c>
      <c r="C43" t="str">
        <f>产品要素表!C33&amp;"份额："&amp;TEXT(产品要素表!F33,"0.00%")</f>
        <v>E份额：0.13%</v>
      </c>
    </row>
    <row r="44" spans="2:3">
      <c r="B44" s="2" t="str">
        <f>产品要素表!A23</f>
        <v>F</v>
      </c>
      <c r="C44" t="str">
        <f>产品要素表!C34&amp;"份额："&amp;TEXT(产品要素表!F34,"0.00%")</f>
        <v>F份额：0.10%</v>
      </c>
    </row>
    <row r="45" spans="2:3">
      <c r="B45" s="2" t="str">
        <f>产品要素表!A24</f>
        <v>J</v>
      </c>
      <c r="C45" t="str">
        <f>产品要素表!C35&amp;"份额："&amp;TEXT(产品要素表!F35,"0.00%")</f>
        <v>J份额：0.10%</v>
      </c>
    </row>
  </sheetData>
  <mergeCells count="5">
    <mergeCell ref="B1:C1"/>
    <mergeCell ref="B11:C11"/>
    <mergeCell ref="B20:C20"/>
    <mergeCell ref="B29:C29"/>
    <mergeCell ref="B38:C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产品要素表</vt:lpstr>
      <vt:lpstr>母产品设置</vt:lpstr>
      <vt:lpstr>子份额设置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孙伯略</dc:creator>
  <cp:lastModifiedBy>sylc</cp:lastModifiedBy>
  <dcterms:created xsi:type="dcterms:W3CDTF">2022-05-17T06:06:00Z</dcterms:created>
  <cp:lastPrinted>2024-07-12T02:23:00Z</cp:lastPrinted>
  <dcterms:modified xsi:type="dcterms:W3CDTF">2026-04-08T11:27:02Z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34ADE7D6E5DE4D2BA45E3C54B9777CC6</vt:lpwstr>
  </property>
  <property fmtid="{D5CDD505-2E9C-101B-9397-08002B2CF9AE}" pid="4" name="5B77E7CEEC58BC6AFAE8886BEB80DBEB">
    <vt:lpwstr>otCYQxs9Dbw2bUEn/Soxv9pYAoWsCRIsU8+gIbxzzmNcJN13+qHIPyWmbF9hFzPHyi2m8DLwi54E5OVVM5pJ0yGmgAiYTaR6oYUdYZxdjep6I9xviFUFZ9aTScfBW9OGioJqsp8BKEzs98iOjFmpTxKqaK67/uIFuDDXOhlBdDy5hrpkDI1+95FyxVF71dFvUwXFUmAl9WogV5/QUs6E0KgqYfC8I+maf4Tsv/SX1jqF3HJ7TdeJttNpASqfMFcDpMVAn/ir08mEEbi5KSHqkPw1WmfM+jVClXMpTRqWXefRWstbxgYrLY4KPGaMQ2cxzVNAvKig1pYsY8DZJnBappV7japdW9KnEDVGFdWh3Eyas+8dmia6Nf8mkuJ+dtxDCcThmnFnzfdCf9bYtNNuSGFU/TLgLXRGIxLQxqNuWgj3zgzsOjSd6491Ub1X5CDFOiQZM7wp59pMeuxyD/15vVUBBWEgk9cfX/qCrWqu0sx4VWGSv/rm+/tyPBbXwJZTDfx0ZVFCWIPpE1wnTwV3a2qyTkcC9fAzgr7sJE3Lka2h525aglj+pQTHhTIvbGc0ZtZQkocqGzpjDUsfy+QKl53ZOT+eSjrQzMdtvVy5+d+c6VHGbS0A5vHu7osY/ZeFRU3qIG4Hg+EKJDAmUyyKERYgkFdUkI0sCyCp2Z9wp+rdFfO8aTzQ9Od1mMi7aQ36lqAwHX8oD39DNLn93LaXUwYBV5ILY1xPqqqlxLBAG/SM2/NbbRW720ULEG1xO+z83boLzYYZjVr9mSu9nWHyWzBMou8gDNk8/C60WfO31NBvhCxer6w+eQCTLDtnCJ69+yyiZpDlj/UYo0OzLAbF9OmUa22zHNX53mDEYIwaHJfV8TL0L8H1iN7NNSmlQ0hhP6EYo47z6PnaUrq0/JlZ5inbYZ0AG/Na2TVH8bzUdWNpz+bswjR24EeIPjeQJNEA5Uxg8e6OiCkvwFzzEKouTLO/uW1fCM71inZabXXcMIliib68gUAc1kRX+J1xignnVnT8mI2vXh/lKZHb8ryWdSd80T1QyCs7eP/+iDQf3BlCCAlIA1GgnSEuxQ+5OvgPdmx4KFNOUFqmdQmhNGFPbv0NV5NMeLgdCdemVfxASwra78AYD1GPbyAL2j//772b+BmGlzAD8k9dYAcVoZiG3hyH2xmXw9RkBG/idfv6oh4obIOkHQ6Icq3z2rXABf9ZTISNFCGTytXpuNMhLBaQl0cXrjqJZ+dRAOp5J/Gs5MTOjkRslvd/pvP4ZQ6gMY0CLlP4mqZx+fuw/BvdmHyCa8k/9TCJZA+EEFwFggufi//l3WFa5MooKWUWjXX2MPd7E6QY75Lokn7Spy584wbRe3DTxFAxWaZeaaykg7xGeF7oi8hcN8X+/WEw+/X3d4wIrzhX4MXDaXwkaFHae93NSIbptpeLcOzyqqkNZ4bHF9FaCeQdZTvGPCUwWjLPWvcdCDwXWEYIzfxyDEGPTSIBIp8iamsHQYo6BUZz6ZAKJ03C4qdiPEWZXjvRgL8kORenZV5OEa36wRYui9t5ZJWPDdZg9jrp6Q9512s0ekywTKTsmiI2/1KAI0P3DtFXBF5vdxdbmWGD8MRzur7u099AqLSL5Z3LpewbmXGOvnEegzRRy7aNAj7+BhYZ6rvdCTC0</vt:lpwstr>
  </property>
</Properties>
</file>